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610" windowHeight="9840" activeTab="1"/>
  </bookViews>
  <sheets>
    <sheet name="绩效目标申报表" sheetId="1" r:id="rId1"/>
    <sheet name="金额修改" sheetId="2" r:id="rId2"/>
  </sheets>
  <definedNames>
    <definedName name="_xlnm.Print_Area" localSheetId="0">绩效目标申报表!$A$1:$J$43</definedName>
  </definedNames>
  <calcPr calcId="124519"/>
</workbook>
</file>

<file path=xl/calcChain.xml><?xml version="1.0" encoding="utf-8"?>
<calcChain xmlns="http://schemas.openxmlformats.org/spreadsheetml/2006/main">
  <c r="E7" i="1"/>
  <c r="G7" s="1"/>
  <c r="B35" i="2"/>
  <c r="G7"/>
  <c r="E7"/>
  <c r="B35" i="1"/>
</calcChain>
</file>

<file path=xl/sharedStrings.xml><?xml version="1.0" encoding="utf-8"?>
<sst xmlns="http://schemas.openxmlformats.org/spreadsheetml/2006/main" count="192" uniqueCount="92">
  <si>
    <t>附件2：</t>
  </si>
  <si>
    <t> 市级专项业务费单位自评表</t>
  </si>
  <si>
    <t xml:space="preserve">  填报部门（单位）:青岛市广播电视台                        （2020年度）             金额单位：万元 </t>
  </si>
  <si>
    <t>项目名称</t>
  </si>
  <si>
    <t>主管部门</t>
  </si>
  <si>
    <t>项目实施单位</t>
  </si>
  <si>
    <t>青岛市广播电视台</t>
  </si>
  <si>
    <t>预算执行情况(10分)</t>
  </si>
  <si>
    <t>年初预算数</t>
  </si>
  <si>
    <t>调整后的预算数(A)</t>
  </si>
  <si>
    <t>执行数(B)</t>
  </si>
  <si>
    <t>分值</t>
  </si>
  <si>
    <t>执行率(B/A*100%)</t>
  </si>
  <si>
    <t>得分</t>
  </si>
  <si>
    <t>未达到进度分析</t>
  </si>
  <si>
    <t>市级财政资金</t>
  </si>
  <si>
    <t>年度总体目标</t>
  </si>
  <si>
    <t>年初预期目标</t>
  </si>
  <si>
    <t>目标实际完成情况</t>
  </si>
  <si>
    <t>年度绩效指标完成情况(90分)</t>
  </si>
  <si>
    <t>一级指标</t>
  </si>
  <si>
    <t>二级指标</t>
  </si>
  <si>
    <t>三级指标</t>
  </si>
  <si>
    <t>年度指标值</t>
  </si>
  <si>
    <t>全年完成值</t>
  </si>
  <si>
    <t>未完成指标的原因分析</t>
  </si>
  <si>
    <t>偏离年初设定的绩效指标值较多（30%及以上）的原因分析</t>
  </si>
  <si>
    <t>改进措施</t>
  </si>
  <si>
    <t>产出指标(50分)</t>
  </si>
  <si>
    <t>数量指标</t>
  </si>
  <si>
    <t>质量指标</t>
  </si>
  <si>
    <t>成本指标</t>
  </si>
  <si>
    <t>效益指标（30分）</t>
  </si>
  <si>
    <t>经济效益指标</t>
  </si>
  <si>
    <t>社会效益指标</t>
  </si>
  <si>
    <t>可持续影响指标</t>
  </si>
  <si>
    <t>满意度指标（10分）</t>
  </si>
  <si>
    <t>服务对象满意度指标</t>
  </si>
  <si>
    <t>得分合计</t>
  </si>
  <si>
    <t>总分</t>
  </si>
  <si>
    <t>总分在80分以下的项目未实现绩效目标的原因及拟采取的措施说明</t>
  </si>
  <si>
    <t>其他说明</t>
  </si>
  <si>
    <t xml:space="preserve">请在此处简要说明巡视、审计和财政监督中发现的问题及其所涉及的金额，如没有请填无。                                                                                          </t>
  </si>
  <si>
    <t>备注：金额单位为万元，小数点后四舍五入保留两位小数。</t>
  </si>
  <si>
    <t>单位负责人：</t>
  </si>
  <si>
    <t>复核人：</t>
  </si>
  <si>
    <t>制表人：</t>
  </si>
  <si>
    <t>联系电话：</t>
  </si>
  <si>
    <t>2020年专项经费补助</t>
    <phoneticPr fontId="14" type="noConversion"/>
  </si>
  <si>
    <t>青岛市委宣传部</t>
    <phoneticPr fontId="14" type="noConversion"/>
  </si>
  <si>
    <t>年度安全播出总时长</t>
    <phoneticPr fontId="14" type="noConversion"/>
  </si>
  <si>
    <t>≥14000小时</t>
    <phoneticPr fontId="14" type="noConversion"/>
  </si>
  <si>
    <t>15000小时</t>
    <phoneticPr fontId="14" type="noConversion"/>
  </si>
  <si>
    <t>使用部门满意度</t>
    <phoneticPr fontId="14" type="noConversion"/>
  </si>
  <si>
    <t>≥90%</t>
    <phoneticPr fontId="14" type="noConversion"/>
  </si>
  <si>
    <t>传输节目播出合格率</t>
    <phoneticPr fontId="14" type="noConversion"/>
  </si>
  <si>
    <t>系统故障率</t>
    <phoneticPr fontId="14" type="noConversion"/>
  </si>
  <si>
    <t>≤5%</t>
    <phoneticPr fontId="14" type="noConversion"/>
  </si>
  <si>
    <t>年度维护成本</t>
    <phoneticPr fontId="14" type="noConversion"/>
  </si>
  <si>
    <t>≤1%</t>
    <phoneticPr fontId="14" type="noConversion"/>
  </si>
  <si>
    <t>系统正常服务年限</t>
    <phoneticPr fontId="14" type="noConversion"/>
  </si>
  <si>
    <t>≥5年</t>
    <phoneticPr fontId="14" type="noConversion"/>
  </si>
  <si>
    <t>融媒体节目外出技术支持活动场次</t>
    <phoneticPr fontId="14" type="noConversion"/>
  </si>
  <si>
    <t>≥20</t>
    <phoneticPr fontId="14" type="noConversion"/>
  </si>
  <si>
    <t>≥110</t>
    <phoneticPr fontId="14" type="noConversion"/>
  </si>
  <si>
    <t>广播全媒体节目直播、录播场次</t>
    <phoneticPr fontId="14" type="noConversion"/>
  </si>
  <si>
    <t>直播、录播技术安全指标</t>
    <phoneticPr fontId="14" type="noConversion"/>
  </si>
  <si>
    <t>≤5秒/百小时</t>
    <phoneticPr fontId="14" type="noConversion"/>
  </si>
  <si>
    <t>0秒/百小时</t>
    <phoneticPr fontId="14" type="noConversion"/>
  </si>
  <si>
    <t>支持融媒节目、活动创收</t>
    <phoneticPr fontId="14" type="noConversion"/>
  </si>
  <si>
    <t>≥200万</t>
    <phoneticPr fontId="14" type="noConversion"/>
  </si>
  <si>
    <t>220万</t>
    <phoneticPr fontId="14" type="noConversion"/>
  </si>
  <si>
    <t>融媒体节目制作比例提升率</t>
    <phoneticPr fontId="14" type="noConversion"/>
  </si>
  <si>
    <t>≥10%</t>
    <phoneticPr fontId="14" type="noConversion"/>
  </si>
  <si>
    <t>建设广播灾备信号传输系统</t>
    <phoneticPr fontId="14" type="noConversion"/>
  </si>
  <si>
    <t>台内安全播出停播率</t>
    <phoneticPr fontId="14" type="noConversion"/>
  </si>
  <si>
    <t>≤10秒/百小时</t>
    <phoneticPr fontId="14" type="noConversion"/>
  </si>
  <si>
    <t>7秒/百小时</t>
    <phoneticPr fontId="14" type="noConversion"/>
  </si>
  <si>
    <t>安装机房精密空调</t>
    <phoneticPr fontId="14" type="noConversion"/>
  </si>
  <si>
    <t>安装空调监控系统</t>
    <phoneticPr fontId="14" type="noConversion"/>
  </si>
  <si>
    <t>保障配电系统安全运行时长</t>
    <phoneticPr fontId="14" type="noConversion"/>
  </si>
  <si>
    <t>≥8600小时</t>
    <phoneticPr fontId="14" type="noConversion"/>
  </si>
  <si>
    <t>自动收录通道数量</t>
    <phoneticPr fontId="14" type="noConversion"/>
  </si>
  <si>
    <t>备播互联平台设备增加数量</t>
    <phoneticPr fontId="14" type="noConversion"/>
  </si>
  <si>
    <t>工作站、服务器及盘阵等设备增加数量</t>
    <phoneticPr fontId="14" type="noConversion"/>
  </si>
  <si>
    <t>≥1500</t>
    <phoneticPr fontId="14" type="noConversion"/>
  </si>
  <si>
    <t>在央视年发稿量</t>
    <phoneticPr fontId="14" type="noConversion"/>
  </si>
  <si>
    <t>≥900</t>
    <phoneticPr fontId="14" type="noConversion"/>
  </si>
  <si>
    <t>在央广年发稿量</t>
    <phoneticPr fontId="14" type="noConversion"/>
  </si>
  <si>
    <t>1、推进媒体深度融合，重塑媒体框架，着力打造新型全媒体传播平台，同时不断创新节目内容、报道手段和表现形式，按照“新闻宣传就在中心大局工作之中”的要求，完成市委市政府新闻宣传工作部署；2、坚持内宣外宣联动，在央视、央广、省台全面报道青岛在抢抓机遇，加快建设开放、现代、活力、时尚的国际大都市等方面的举措，助力青岛城市宣传和城市建设，完成对上发稿宣传目标任务。3、加强广播电视技术建设，完成融媒体超高清融媒体新闻直播车设备采购，升级备播互联平台及高清包装网，提升广播融媒技术支撑能力。</t>
    <phoneticPr fontId="14" type="noConversion"/>
  </si>
  <si>
    <t xml:space="preserve">    从顶层设计入手，坚持移动优先战略，重塑媒体框架，改革机构设置，破除部门壁垒，推进媒体深度融合，着力打造新型全媒体传播平台，采取“团队+平台”的形式，着力理顺机制，集约生产要素，灵活分配资源。对备播互联平台及高清包装网设备升级更新数量达60余台。完成超高清融媒体新闻直播车设备采购。全年在《山东新闻联播》发稿679条，在央广发稿979篇，获得全国十强称号；在央视发稿1705条，创我台在央视《新闻联播》播发单条数量和质量历年之最。</t>
    <phoneticPr fontId="14" type="noConversion"/>
  </si>
  <si>
    <t xml:space="preserve">    1、推进媒体深度融合，重塑媒体框架，着力打造新型全媒体传播平台，同时不断创新节目内容、报道手段和表现形式，按照“新闻宣传就在中心大局工作之中”的要求，完成市委市政府新闻宣传工作部署；2、坚持内宣外宣联动，在央视、央广、省台全面报道青岛在抢抓机遇，加快建设开放、现代、活力、时尚的国际大都市等方面的举措，助力青岛城市宣传和城市建设，完成对上发稿宣传目标任务。3、加强广播电视技术建设，完成融媒体超高清融媒体新闻直播车设备采购，升级备播互联平台及高清包装网，提升广播融媒技术支撑能力。</t>
    <phoneticPr fontId="14" type="noConversion"/>
  </si>
</sst>
</file>

<file path=xl/styles.xml><?xml version="1.0" encoding="utf-8"?>
<styleSheet xmlns="http://schemas.openxmlformats.org/spreadsheetml/2006/main">
  <numFmts count="1">
    <numFmt numFmtId="176" formatCode="0_ "/>
  </numFmts>
  <fonts count="15">
    <font>
      <sz val="10"/>
      <name val="Arial"/>
      <charset val="134"/>
    </font>
    <font>
      <sz val="11"/>
      <color rgb="FF000000"/>
      <name val="Arial"/>
      <family val="2"/>
    </font>
    <font>
      <sz val="10"/>
      <color rgb="FF000000"/>
      <name val="Arial"/>
      <family val="2"/>
    </font>
    <font>
      <sz val="10"/>
      <color rgb="FF000000"/>
      <name val="黑体"/>
      <family val="3"/>
      <charset val="134"/>
    </font>
    <font>
      <sz val="24"/>
      <color rgb="FF000000"/>
      <name val="方正小标宋_GBK"/>
      <charset val="134"/>
    </font>
    <font>
      <sz val="10"/>
      <name val="仿宋_GB2312"/>
      <family val="3"/>
      <charset val="134"/>
    </font>
    <font>
      <sz val="11"/>
      <color rgb="FF000000"/>
      <name val="仿宋_GB2312"/>
      <family val="3"/>
      <charset val="134"/>
    </font>
    <font>
      <sz val="11"/>
      <name val="仿宋_GB2312"/>
      <family val="3"/>
      <charset val="134"/>
    </font>
    <font>
      <sz val="9"/>
      <name val="宋体"/>
      <family val="3"/>
      <charset val="134"/>
    </font>
    <font>
      <sz val="11"/>
      <color rgb="FF000000"/>
      <name val="宋体"/>
      <family val="3"/>
      <charset val="134"/>
    </font>
    <font>
      <sz val="10"/>
      <name val="楷体_GB2312"/>
      <family val="3"/>
      <charset val="134"/>
    </font>
    <font>
      <sz val="11"/>
      <color rgb="FF000000"/>
      <name val="Calibri"/>
      <family val="2"/>
    </font>
    <font>
      <sz val="11"/>
      <color indexed="8"/>
      <name val="等线"/>
      <charset val="134"/>
    </font>
    <font>
      <sz val="10"/>
      <name val="Arial"/>
      <family val="2"/>
    </font>
    <font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/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3">
    <xf numFmtId="0" fontId="0" fillId="0" borderId="0">
      <alignment vertical="center"/>
    </xf>
    <xf numFmtId="9" fontId="13" fillId="0" borderId="0">
      <alignment vertical="top"/>
      <protection locked="0"/>
    </xf>
    <xf numFmtId="0" fontId="12" fillId="0" borderId="0">
      <protection locked="0"/>
    </xf>
  </cellStyleXfs>
  <cellXfs count="94">
    <xf numFmtId="0" fontId="0" fillId="0" borderId="0" xfId="0">
      <alignment vertical="center"/>
    </xf>
    <xf numFmtId="0" fontId="1" fillId="2" borderId="0" xfId="0" applyFont="1" applyFill="1" applyAlignment="1"/>
    <xf numFmtId="0" fontId="1" fillId="2" borderId="0" xfId="0" applyFont="1" applyFill="1" applyBorder="1" applyAlignment="1"/>
    <xf numFmtId="0" fontId="2" fillId="2" borderId="0" xfId="0" applyFont="1" applyFill="1" applyBorder="1" applyAlignment="1"/>
    <xf numFmtId="0" fontId="2" fillId="2" borderId="0" xfId="0" applyFont="1" applyFill="1" applyAlignment="1"/>
    <xf numFmtId="0" fontId="3" fillId="2" borderId="0" xfId="0" applyFont="1" applyFill="1" applyAlignment="1"/>
    <xf numFmtId="0" fontId="6" fillId="2" borderId="2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/>
    </xf>
    <xf numFmtId="2" fontId="6" fillId="2" borderId="11" xfId="0" applyNumberFormat="1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9" fontId="6" fillId="2" borderId="12" xfId="1" applyFont="1" applyFill="1" applyBorder="1" applyAlignment="1" applyProtection="1">
      <alignment horizontal="center" vertical="center"/>
    </xf>
    <xf numFmtId="0" fontId="6" fillId="2" borderId="5" xfId="0" applyFont="1" applyFill="1" applyBorder="1" applyAlignment="1">
      <alignment vertical="center" wrapText="1"/>
    </xf>
    <xf numFmtId="0" fontId="6" fillId="2" borderId="17" xfId="0" applyFont="1" applyFill="1" applyBorder="1" applyAlignment="1">
      <alignment horizontal="center" vertical="center" wrapText="1"/>
    </xf>
    <xf numFmtId="0" fontId="6" fillId="2" borderId="20" xfId="0" applyFont="1" applyFill="1" applyBorder="1" applyAlignment="1">
      <alignment horizontal="center" vertical="center" wrapText="1"/>
    </xf>
    <xf numFmtId="0" fontId="6" fillId="2" borderId="21" xfId="0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vertical="center" wrapText="1"/>
    </xf>
    <xf numFmtId="0" fontId="0" fillId="0" borderId="2" xfId="0" applyFont="1" applyFill="1" applyBorder="1" applyAlignment="1"/>
    <xf numFmtId="0" fontId="7" fillId="0" borderId="5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5" fillId="0" borderId="0" xfId="0" applyFont="1" applyBorder="1" applyAlignment="1"/>
    <xf numFmtId="0" fontId="11" fillId="2" borderId="0" xfId="0" applyFont="1" applyFill="1" applyBorder="1" applyAlignment="1"/>
    <xf numFmtId="0" fontId="9" fillId="2" borderId="0" xfId="0" applyFont="1" applyFill="1" applyBorder="1" applyAlignment="1">
      <alignment horizontal="center" vertical="center"/>
    </xf>
    <xf numFmtId="0" fontId="0" fillId="0" borderId="5" xfId="0" applyFont="1" applyFill="1" applyBorder="1" applyAlignment="1"/>
    <xf numFmtId="9" fontId="6" fillId="2" borderId="22" xfId="2" applyNumberFormat="1" applyFont="1" applyFill="1" applyBorder="1" applyAlignment="1" applyProtection="1">
      <alignment horizontal="right" vertical="center" wrapText="1"/>
    </xf>
    <xf numFmtId="9" fontId="6" fillId="2" borderId="5" xfId="2" applyNumberFormat="1" applyFont="1" applyFill="1" applyBorder="1" applyAlignment="1" applyProtection="1">
      <alignment horizontal="right" vertical="center" wrapText="1"/>
    </xf>
    <xf numFmtId="0" fontId="6" fillId="2" borderId="22" xfId="2" applyFont="1" applyFill="1" applyBorder="1" applyAlignment="1" applyProtection="1">
      <alignment horizontal="right" vertical="center" wrapText="1"/>
    </xf>
    <xf numFmtId="0" fontId="6" fillId="2" borderId="5" xfId="0" applyFont="1" applyFill="1" applyBorder="1" applyAlignment="1">
      <alignment horizontal="right" vertical="center"/>
    </xf>
    <xf numFmtId="9" fontId="7" fillId="0" borderId="5" xfId="0" applyNumberFormat="1" applyFont="1" applyBorder="1" applyAlignment="1">
      <alignment horizontal="right" vertical="center" wrapText="1"/>
    </xf>
    <xf numFmtId="0" fontId="7" fillId="0" borderId="5" xfId="0" applyFont="1" applyFill="1" applyBorder="1" applyAlignment="1">
      <alignment horizontal="right" vertical="center" wrapText="1"/>
    </xf>
    <xf numFmtId="176" fontId="7" fillId="0" borderId="5" xfId="0" applyNumberFormat="1" applyFont="1" applyFill="1" applyBorder="1" applyAlignment="1">
      <alignment horizontal="right" vertical="center" wrapText="1"/>
    </xf>
    <xf numFmtId="9" fontId="7" fillId="0" borderId="5" xfId="0" applyNumberFormat="1" applyFont="1" applyFill="1" applyBorder="1" applyAlignment="1">
      <alignment horizontal="right" vertical="center" wrapText="1"/>
    </xf>
    <xf numFmtId="0" fontId="6" fillId="2" borderId="22" xfId="2" applyFont="1" applyFill="1" applyBorder="1" applyAlignment="1" applyProtection="1">
      <alignment vertical="center" wrapText="1"/>
    </xf>
    <xf numFmtId="0" fontId="6" fillId="2" borderId="5" xfId="0" applyFont="1" applyFill="1" applyBorder="1" applyAlignment="1">
      <alignment vertical="center"/>
    </xf>
    <xf numFmtId="0" fontId="6" fillId="2" borderId="5" xfId="0" applyFont="1" applyFill="1" applyBorder="1" applyAlignment="1"/>
    <xf numFmtId="0" fontId="7" fillId="0" borderId="16" xfId="0" applyFont="1" applyFill="1" applyBorder="1" applyAlignment="1">
      <alignment horizontal="right" vertical="center" wrapText="1"/>
    </xf>
    <xf numFmtId="0" fontId="7" fillId="0" borderId="16" xfId="0" applyFont="1" applyFill="1" applyBorder="1" applyAlignment="1">
      <alignment horizontal="left" vertical="center" wrapText="1"/>
    </xf>
    <xf numFmtId="0" fontId="5" fillId="0" borderId="0" xfId="0" applyFont="1" applyBorder="1" applyAlignment="1">
      <alignment horizontal="left" wrapText="1"/>
    </xf>
    <xf numFmtId="0" fontId="7" fillId="0" borderId="10" xfId="0" applyFont="1" applyFill="1" applyBorder="1" applyAlignment="1">
      <alignment horizontal="left" vertical="center" wrapText="1"/>
    </xf>
    <xf numFmtId="0" fontId="6" fillId="2" borderId="10" xfId="2" applyFont="1" applyFill="1" applyBorder="1" applyAlignment="1" applyProtection="1">
      <alignment horizontal="left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17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0" fontId="10" fillId="0" borderId="15" xfId="0" applyFont="1" applyFill="1" applyBorder="1" applyAlignment="1">
      <alignment horizontal="left" wrapText="1"/>
    </xf>
    <xf numFmtId="0" fontId="6" fillId="2" borderId="5" xfId="2" applyFont="1" applyFill="1" applyBorder="1" applyAlignment="1" applyProtection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6" fillId="2" borderId="4" xfId="2" applyFont="1" applyFill="1" applyBorder="1" applyAlignment="1" applyProtection="1">
      <alignment horizontal="left" vertical="center" wrapText="1"/>
    </xf>
    <xf numFmtId="0" fontId="7" fillId="0" borderId="10" xfId="0" applyFont="1" applyFill="1" applyBorder="1" applyAlignment="1">
      <alignment horizontal="left" vertical="center" wrapText="1"/>
    </xf>
    <xf numFmtId="0" fontId="7" fillId="0" borderId="13" xfId="0" applyFont="1" applyFill="1" applyBorder="1" applyAlignment="1">
      <alignment horizontal="left" vertical="center" wrapText="1"/>
    </xf>
    <xf numFmtId="0" fontId="7" fillId="0" borderId="17" xfId="0" applyFont="1" applyFill="1" applyBorder="1" applyAlignment="1">
      <alignment horizontal="left" vertical="center" wrapText="1"/>
    </xf>
    <xf numFmtId="2" fontId="9" fillId="2" borderId="2" xfId="0" applyNumberFormat="1" applyFont="1" applyFill="1" applyBorder="1" applyAlignment="1">
      <alignment horizontal="left" vertical="center"/>
    </xf>
    <xf numFmtId="2" fontId="9" fillId="2" borderId="3" xfId="0" applyNumberFormat="1" applyFont="1" applyFill="1" applyBorder="1" applyAlignment="1">
      <alignment horizontal="left" vertical="center"/>
    </xf>
    <xf numFmtId="2" fontId="9" fillId="2" borderId="4" xfId="0" applyNumberFormat="1" applyFont="1" applyFill="1" applyBorder="1" applyAlignment="1">
      <alignment horizontal="left" vertical="center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2" fontId="6" fillId="2" borderId="2" xfId="0" applyNumberFormat="1" applyFont="1" applyFill="1" applyBorder="1" applyAlignment="1">
      <alignment horizontal="left" vertical="center"/>
    </xf>
    <xf numFmtId="2" fontId="6" fillId="2" borderId="3" xfId="0" applyNumberFormat="1" applyFont="1" applyFill="1" applyBorder="1" applyAlignment="1">
      <alignment horizontal="left" vertical="center"/>
    </xf>
    <xf numFmtId="2" fontId="6" fillId="2" borderId="4" xfId="0" applyNumberFormat="1" applyFont="1" applyFill="1" applyBorder="1" applyAlignment="1">
      <alignment horizontal="left" vertical="center"/>
    </xf>
    <xf numFmtId="0" fontId="6" fillId="2" borderId="14" xfId="0" applyFont="1" applyFill="1" applyBorder="1" applyAlignment="1">
      <alignment horizontal="center" vertical="center" wrapText="1"/>
    </xf>
    <xf numFmtId="0" fontId="6" fillId="2" borderId="16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6" fillId="2" borderId="17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left" vertical="center" wrapText="1"/>
    </xf>
    <xf numFmtId="0" fontId="6" fillId="2" borderId="15" xfId="0" applyFont="1" applyFill="1" applyBorder="1" applyAlignment="1">
      <alignment horizontal="left" vertical="center" wrapText="1"/>
    </xf>
    <xf numFmtId="0" fontId="6" fillId="2" borderId="16" xfId="0" applyFont="1" applyFill="1" applyBorder="1" applyAlignment="1">
      <alignment horizontal="left" vertical="center" wrapText="1"/>
    </xf>
    <xf numFmtId="0" fontId="6" fillId="2" borderId="18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2" borderId="19" xfId="0" applyFont="1" applyFill="1" applyBorder="1" applyAlignment="1">
      <alignment horizontal="left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/>
    </xf>
    <xf numFmtId="0" fontId="6" fillId="2" borderId="2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 wrapText="1"/>
    </xf>
  </cellXfs>
  <cellStyles count="3">
    <cellStyle name="百分比" xfId="1" builtinId="5"/>
    <cellStyle name="常规" xfId="0" builtinId="0"/>
    <cellStyle name="常规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43"/>
  <sheetViews>
    <sheetView topLeftCell="A31" zoomScale="110" zoomScaleNormal="110" workbookViewId="0">
      <selection activeCell="B35" sqref="B35:J35"/>
    </sheetView>
  </sheetViews>
  <sheetFormatPr defaultColWidth="9.140625" defaultRowHeight="12.75"/>
  <cols>
    <col min="1" max="1" width="13.5703125" style="4" customWidth="1"/>
    <col min="2" max="2" width="16.140625" style="4" customWidth="1"/>
    <col min="3" max="3" width="26.85546875" style="4" customWidth="1"/>
    <col min="4" max="4" width="15" style="4" customWidth="1"/>
    <col min="5" max="5" width="14.85546875" style="4" customWidth="1"/>
    <col min="6" max="6" width="9.28515625" style="4" customWidth="1"/>
    <col min="7" max="7" width="8.7109375" style="4" customWidth="1"/>
    <col min="8" max="8" width="7.5703125" style="4" customWidth="1"/>
    <col min="9" max="9" width="10.7109375" style="4" customWidth="1"/>
    <col min="10" max="10" width="8" style="4" customWidth="1"/>
    <col min="11" max="22" width="9.140625" style="4" customWidth="1"/>
    <col min="23" max="16384" width="9.140625" style="4"/>
  </cols>
  <sheetData>
    <row r="1" spans="1:21" ht="15" customHeight="1">
      <c r="A1" s="5" t="s">
        <v>0</v>
      </c>
    </row>
    <row r="2" spans="1:21" ht="30" customHeight="1">
      <c r="A2" s="90" t="s">
        <v>1</v>
      </c>
      <c r="B2" s="90"/>
      <c r="C2" s="90"/>
      <c r="D2" s="90"/>
      <c r="E2" s="90"/>
      <c r="F2" s="90"/>
      <c r="G2" s="90"/>
      <c r="H2" s="90"/>
      <c r="I2" s="90"/>
      <c r="J2" s="90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</row>
    <row r="3" spans="1:21" s="1" customFormat="1" ht="19.5" customHeight="1">
      <c r="A3" s="91" t="s">
        <v>2</v>
      </c>
      <c r="B3" s="91"/>
      <c r="C3" s="91"/>
      <c r="D3" s="91"/>
      <c r="E3" s="91"/>
      <c r="F3" s="91"/>
      <c r="G3" s="91"/>
      <c r="H3" s="91"/>
      <c r="I3" s="91"/>
      <c r="J3" s="91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</row>
    <row r="4" spans="1:21" s="1" customFormat="1" ht="24" customHeight="1">
      <c r="A4" s="6" t="s">
        <v>3</v>
      </c>
      <c r="B4" s="92" t="s">
        <v>48</v>
      </c>
      <c r="C4" s="78"/>
      <c r="D4" s="78"/>
      <c r="E4" s="78"/>
      <c r="F4" s="78"/>
      <c r="G4" s="78"/>
      <c r="H4" s="78"/>
      <c r="I4" s="78"/>
      <c r="J4" s="79"/>
      <c r="K4" s="29"/>
      <c r="L4" s="29"/>
      <c r="M4" s="29"/>
      <c r="N4" s="29"/>
      <c r="O4" s="29"/>
      <c r="P4" s="29"/>
      <c r="Q4" s="28"/>
      <c r="R4" s="28"/>
      <c r="S4" s="28"/>
      <c r="T4" s="28"/>
      <c r="U4" s="28"/>
    </row>
    <row r="5" spans="1:21" s="1" customFormat="1" ht="33" customHeight="1">
      <c r="A5" s="6" t="s">
        <v>4</v>
      </c>
      <c r="B5" s="92" t="s">
        <v>49</v>
      </c>
      <c r="C5" s="78"/>
      <c r="D5" s="79"/>
      <c r="E5" s="92" t="s">
        <v>5</v>
      </c>
      <c r="F5" s="79"/>
      <c r="G5" s="75" t="s">
        <v>6</v>
      </c>
      <c r="H5" s="93"/>
      <c r="I5" s="93"/>
      <c r="J5" s="76"/>
      <c r="K5" s="29"/>
      <c r="L5" s="29"/>
      <c r="M5" s="29"/>
      <c r="N5" s="29"/>
      <c r="O5" s="29"/>
      <c r="P5" s="29"/>
      <c r="Q5" s="28"/>
      <c r="R5" s="28"/>
      <c r="S5" s="28"/>
      <c r="T5" s="28"/>
      <c r="U5" s="28"/>
    </row>
    <row r="6" spans="1:21" s="1" customFormat="1" ht="27" customHeight="1">
      <c r="A6" s="80" t="s">
        <v>7</v>
      </c>
      <c r="B6" s="8"/>
      <c r="C6" s="9" t="s">
        <v>8</v>
      </c>
      <c r="D6" s="9" t="s">
        <v>9</v>
      </c>
      <c r="E6" s="10" t="s">
        <v>10</v>
      </c>
      <c r="F6" s="10" t="s">
        <v>11</v>
      </c>
      <c r="G6" s="10" t="s">
        <v>12</v>
      </c>
      <c r="H6" s="11" t="s">
        <v>13</v>
      </c>
      <c r="I6" s="73" t="s">
        <v>14</v>
      </c>
      <c r="J6" s="74"/>
      <c r="K6" s="29"/>
      <c r="L6" s="29"/>
      <c r="M6" s="29"/>
      <c r="N6" s="29"/>
      <c r="O6" s="29"/>
      <c r="P6" s="29"/>
      <c r="Q6" s="28"/>
      <c r="R6" s="28"/>
      <c r="S6" s="28"/>
      <c r="T6" s="28"/>
      <c r="U6" s="28"/>
    </row>
    <row r="7" spans="1:21" s="1" customFormat="1" ht="27.75" customHeight="1">
      <c r="A7" s="80"/>
      <c r="B7" s="12" t="s">
        <v>15</v>
      </c>
      <c r="C7" s="13">
        <v>3000</v>
      </c>
      <c r="D7" s="14"/>
      <c r="E7" s="14">
        <f>2987.25</f>
        <v>2987.25</v>
      </c>
      <c r="F7" s="15">
        <v>10</v>
      </c>
      <c r="G7" s="16">
        <f>E7/C7</f>
        <v>0.99575000000000002</v>
      </c>
      <c r="H7" s="17">
        <v>10</v>
      </c>
      <c r="I7" s="75"/>
      <c r="J7" s="76"/>
      <c r="K7" s="29"/>
      <c r="L7" s="29"/>
      <c r="M7" s="29"/>
      <c r="N7" s="29"/>
      <c r="O7" s="29"/>
      <c r="P7" s="29"/>
      <c r="Q7" s="28"/>
      <c r="R7" s="28"/>
      <c r="S7" s="28"/>
      <c r="T7" s="28"/>
      <c r="U7" s="28"/>
    </row>
    <row r="8" spans="1:21" s="1" customFormat="1" ht="24" customHeight="1">
      <c r="A8" s="81" t="s">
        <v>16</v>
      </c>
      <c r="B8" s="77" t="s">
        <v>17</v>
      </c>
      <c r="C8" s="77"/>
      <c r="D8" s="77"/>
      <c r="E8" s="78" t="s">
        <v>18</v>
      </c>
      <c r="F8" s="78"/>
      <c r="G8" s="78"/>
      <c r="H8" s="78"/>
      <c r="I8" s="78"/>
      <c r="J8" s="79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</row>
    <row r="9" spans="1:21" s="1" customFormat="1" ht="24" customHeight="1">
      <c r="A9" s="82"/>
      <c r="B9" s="84" t="s">
        <v>89</v>
      </c>
      <c r="C9" s="85"/>
      <c r="D9" s="86"/>
      <c r="E9" s="84" t="s">
        <v>90</v>
      </c>
      <c r="F9" s="85"/>
      <c r="G9" s="85"/>
      <c r="H9" s="85"/>
      <c r="I9" s="85"/>
      <c r="J9" s="86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</row>
    <row r="10" spans="1:21" s="1" customFormat="1" ht="111" customHeight="1">
      <c r="A10" s="83"/>
      <c r="B10" s="87"/>
      <c r="C10" s="88"/>
      <c r="D10" s="89"/>
      <c r="E10" s="87"/>
      <c r="F10" s="88"/>
      <c r="G10" s="88"/>
      <c r="H10" s="88"/>
      <c r="I10" s="88"/>
      <c r="J10" s="89"/>
      <c r="K10" s="28"/>
      <c r="L10" s="28"/>
      <c r="M10" s="28"/>
      <c r="N10" s="28"/>
      <c r="O10" s="28"/>
      <c r="P10" s="28"/>
      <c r="Q10" s="28"/>
      <c r="R10" s="28"/>
      <c r="S10" s="28"/>
      <c r="T10" s="28"/>
      <c r="U10" s="28"/>
    </row>
    <row r="11" spans="1:21" s="1" customFormat="1" ht="26.25" customHeight="1">
      <c r="A11" s="77" t="s">
        <v>19</v>
      </c>
      <c r="B11" s="77"/>
      <c r="C11" s="77"/>
      <c r="D11" s="77"/>
      <c r="E11" s="77"/>
      <c r="F11" s="77"/>
      <c r="G11" s="77"/>
      <c r="H11" s="77"/>
      <c r="I11" s="77"/>
      <c r="J11" s="77"/>
      <c r="K11" s="28"/>
      <c r="L11" s="28"/>
      <c r="M11" s="28"/>
      <c r="N11" s="28"/>
      <c r="O11" s="28"/>
      <c r="P11" s="28"/>
      <c r="Q11" s="28"/>
      <c r="R11" s="28"/>
      <c r="S11" s="28"/>
      <c r="T11" s="28"/>
      <c r="U11" s="28"/>
    </row>
    <row r="12" spans="1:21" s="1" customFormat="1" ht="104.25" customHeight="1">
      <c r="A12" s="18" t="s">
        <v>20</v>
      </c>
      <c r="B12" s="19" t="s">
        <v>21</v>
      </c>
      <c r="C12" s="20" t="s">
        <v>22</v>
      </c>
      <c r="D12" s="20" t="s">
        <v>23</v>
      </c>
      <c r="E12" s="20" t="s">
        <v>24</v>
      </c>
      <c r="F12" s="20" t="s">
        <v>11</v>
      </c>
      <c r="G12" s="20" t="s">
        <v>13</v>
      </c>
      <c r="H12" s="21" t="s">
        <v>25</v>
      </c>
      <c r="I12" s="21" t="s">
        <v>26</v>
      </c>
      <c r="J12" s="21" t="s">
        <v>27</v>
      </c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28"/>
    </row>
    <row r="13" spans="1:21" s="1" customFormat="1" ht="24.75" customHeight="1">
      <c r="A13" s="55" t="s">
        <v>28</v>
      </c>
      <c r="B13" s="57" t="s">
        <v>29</v>
      </c>
      <c r="C13" s="22" t="s">
        <v>83</v>
      </c>
      <c r="D13" s="33">
        <v>20</v>
      </c>
      <c r="E13" s="33">
        <v>20</v>
      </c>
      <c r="F13" s="39">
        <v>4</v>
      </c>
      <c r="G13" s="39">
        <v>4</v>
      </c>
      <c r="H13" s="23"/>
      <c r="I13" s="30"/>
      <c r="J13" s="30"/>
    </row>
    <row r="14" spans="1:21" s="1" customFormat="1" ht="30.75" customHeight="1">
      <c r="A14" s="55"/>
      <c r="B14" s="57"/>
      <c r="C14" s="22" t="s">
        <v>84</v>
      </c>
      <c r="D14" s="33">
        <v>40</v>
      </c>
      <c r="E14" s="33">
        <v>40</v>
      </c>
      <c r="F14" s="39">
        <v>4</v>
      </c>
      <c r="G14" s="39">
        <v>4</v>
      </c>
      <c r="H14" s="23"/>
      <c r="I14" s="30"/>
      <c r="J14" s="30"/>
    </row>
    <row r="15" spans="1:21" s="1" customFormat="1" ht="24.75" customHeight="1">
      <c r="A15" s="55"/>
      <c r="B15" s="57"/>
      <c r="C15" s="22" t="s">
        <v>74</v>
      </c>
      <c r="D15" s="33">
        <v>1</v>
      </c>
      <c r="E15" s="33">
        <v>1</v>
      </c>
      <c r="F15" s="39">
        <v>4</v>
      </c>
      <c r="G15" s="39">
        <v>4</v>
      </c>
      <c r="H15" s="23"/>
      <c r="I15" s="30"/>
      <c r="J15" s="30"/>
    </row>
    <row r="16" spans="1:21" s="1" customFormat="1" ht="24.75" customHeight="1">
      <c r="A16" s="55"/>
      <c r="B16" s="57"/>
      <c r="C16" s="22" t="s">
        <v>78</v>
      </c>
      <c r="D16" s="33">
        <v>1</v>
      </c>
      <c r="E16" s="33">
        <v>1</v>
      </c>
      <c r="F16" s="39">
        <v>4</v>
      </c>
      <c r="G16" s="39">
        <v>4</v>
      </c>
      <c r="H16" s="23"/>
      <c r="I16" s="30"/>
      <c r="J16" s="30"/>
    </row>
    <row r="17" spans="1:10" s="1" customFormat="1" ht="24.75" customHeight="1">
      <c r="A17" s="55"/>
      <c r="B17" s="57"/>
      <c r="C17" s="22" t="s">
        <v>79</v>
      </c>
      <c r="D17" s="33">
        <v>1</v>
      </c>
      <c r="E17" s="33">
        <v>1</v>
      </c>
      <c r="F17" s="39">
        <v>4</v>
      </c>
      <c r="G17" s="39">
        <v>4</v>
      </c>
      <c r="H17" s="23"/>
      <c r="I17" s="30"/>
      <c r="J17" s="30"/>
    </row>
    <row r="18" spans="1:10" s="1" customFormat="1" ht="24.75" customHeight="1">
      <c r="A18" s="55"/>
      <c r="B18" s="57"/>
      <c r="C18" s="22" t="s">
        <v>82</v>
      </c>
      <c r="D18" s="33">
        <v>8</v>
      </c>
      <c r="E18" s="33">
        <v>8</v>
      </c>
      <c r="F18" s="39">
        <v>4</v>
      </c>
      <c r="G18" s="39">
        <v>4</v>
      </c>
      <c r="H18" s="23"/>
      <c r="I18" s="30"/>
      <c r="J18" s="30"/>
    </row>
    <row r="19" spans="1:10" s="1" customFormat="1" ht="28.5" customHeight="1">
      <c r="A19" s="55"/>
      <c r="B19" s="57"/>
      <c r="C19" s="22" t="s">
        <v>62</v>
      </c>
      <c r="D19" s="33" t="s">
        <v>64</v>
      </c>
      <c r="E19" s="34">
        <v>112</v>
      </c>
      <c r="F19" s="40">
        <v>4</v>
      </c>
      <c r="G19" s="40">
        <v>4</v>
      </c>
      <c r="H19" s="23"/>
      <c r="I19" s="30"/>
      <c r="J19" s="30"/>
    </row>
    <row r="20" spans="1:10" s="1" customFormat="1" ht="26.25" customHeight="1">
      <c r="A20" s="55"/>
      <c r="B20" s="57"/>
      <c r="C20" s="22" t="s">
        <v>65</v>
      </c>
      <c r="D20" s="33" t="s">
        <v>63</v>
      </c>
      <c r="E20" s="34">
        <v>30</v>
      </c>
      <c r="F20" s="40">
        <v>2</v>
      </c>
      <c r="G20" s="40">
        <v>2</v>
      </c>
      <c r="H20" s="23"/>
      <c r="I20" s="30"/>
      <c r="J20" s="30"/>
    </row>
    <row r="21" spans="1:10" s="1" customFormat="1" ht="24.75" customHeight="1">
      <c r="A21" s="55"/>
      <c r="B21" s="57" t="s">
        <v>30</v>
      </c>
      <c r="C21" s="22" t="s">
        <v>55</v>
      </c>
      <c r="D21" s="35">
        <v>1</v>
      </c>
      <c r="E21" s="35">
        <v>1</v>
      </c>
      <c r="F21" s="40">
        <v>2</v>
      </c>
      <c r="G21" s="41">
        <v>2</v>
      </c>
      <c r="H21" s="23"/>
      <c r="I21" s="30"/>
      <c r="J21" s="30"/>
    </row>
    <row r="22" spans="1:10" s="1" customFormat="1" ht="24.75" customHeight="1">
      <c r="A22" s="55"/>
      <c r="B22" s="57"/>
      <c r="C22" s="22" t="s">
        <v>66</v>
      </c>
      <c r="D22" s="35" t="s">
        <v>67</v>
      </c>
      <c r="E22" s="35" t="s">
        <v>68</v>
      </c>
      <c r="F22" s="40">
        <v>2</v>
      </c>
      <c r="G22" s="41">
        <v>2</v>
      </c>
      <c r="H22" s="23"/>
      <c r="I22" s="30"/>
      <c r="J22" s="30"/>
    </row>
    <row r="23" spans="1:10" s="1" customFormat="1" ht="24.75" customHeight="1">
      <c r="A23" s="55"/>
      <c r="B23" s="57"/>
      <c r="C23" s="22" t="s">
        <v>75</v>
      </c>
      <c r="D23" s="35" t="s">
        <v>76</v>
      </c>
      <c r="E23" s="35" t="s">
        <v>77</v>
      </c>
      <c r="F23" s="40">
        <v>2</v>
      </c>
      <c r="G23" s="41">
        <v>2</v>
      </c>
      <c r="H23" s="23"/>
      <c r="I23" s="30"/>
      <c r="J23" s="30"/>
    </row>
    <row r="24" spans="1:10" s="1" customFormat="1" ht="24.75" customHeight="1">
      <c r="A24" s="55"/>
      <c r="B24" s="57"/>
      <c r="C24" s="22" t="s">
        <v>80</v>
      </c>
      <c r="D24" s="35" t="s">
        <v>81</v>
      </c>
      <c r="E24" s="35" t="s">
        <v>81</v>
      </c>
      <c r="F24" s="40">
        <v>2</v>
      </c>
      <c r="G24" s="41">
        <v>2</v>
      </c>
      <c r="H24" s="23"/>
      <c r="I24" s="30"/>
      <c r="J24" s="30"/>
    </row>
    <row r="25" spans="1:10" s="1" customFormat="1" ht="24.75" customHeight="1">
      <c r="A25" s="55"/>
      <c r="B25" s="57"/>
      <c r="C25" s="22" t="s">
        <v>56</v>
      </c>
      <c r="D25" s="32" t="s">
        <v>57</v>
      </c>
      <c r="E25" s="32" t="s">
        <v>57</v>
      </c>
      <c r="F25" s="40">
        <v>2</v>
      </c>
      <c r="G25" s="40">
        <v>2</v>
      </c>
      <c r="H25" s="23"/>
      <c r="I25" s="30"/>
      <c r="J25" s="30"/>
    </row>
    <row r="26" spans="1:10" s="1" customFormat="1" ht="24.75" customHeight="1">
      <c r="A26" s="55"/>
      <c r="B26" s="46" t="s">
        <v>31</v>
      </c>
      <c r="C26" s="22" t="s">
        <v>58</v>
      </c>
      <c r="D26" s="31" t="s">
        <v>59</v>
      </c>
      <c r="E26" s="31">
        <v>0</v>
      </c>
      <c r="F26" s="40">
        <v>10</v>
      </c>
      <c r="G26" s="40">
        <v>10</v>
      </c>
      <c r="H26" s="23"/>
      <c r="I26" s="30"/>
      <c r="J26" s="30"/>
    </row>
    <row r="27" spans="1:10" s="1" customFormat="1" ht="24.75" customHeight="1">
      <c r="A27" s="56" t="s">
        <v>32</v>
      </c>
      <c r="B27" s="45" t="s">
        <v>33</v>
      </c>
      <c r="C27" s="24" t="s">
        <v>69</v>
      </c>
      <c r="D27" s="36" t="s">
        <v>70</v>
      </c>
      <c r="E27" s="36" t="s">
        <v>71</v>
      </c>
      <c r="F27" s="22">
        <v>10</v>
      </c>
      <c r="G27" s="22">
        <v>10</v>
      </c>
      <c r="H27" s="25"/>
      <c r="I27" s="30"/>
      <c r="J27" s="30"/>
    </row>
    <row r="28" spans="1:10" s="2" customFormat="1" ht="24.75" customHeight="1">
      <c r="A28" s="56"/>
      <c r="B28" s="58" t="s">
        <v>34</v>
      </c>
      <c r="C28" s="24" t="s">
        <v>50</v>
      </c>
      <c r="D28" s="36" t="s">
        <v>51</v>
      </c>
      <c r="E28" s="37" t="s">
        <v>52</v>
      </c>
      <c r="F28" s="22">
        <v>4</v>
      </c>
      <c r="G28" s="22">
        <v>4</v>
      </c>
      <c r="H28" s="25"/>
      <c r="I28" s="30"/>
      <c r="J28" s="30"/>
    </row>
    <row r="29" spans="1:10" s="2" customFormat="1" ht="32.25" customHeight="1">
      <c r="A29" s="56"/>
      <c r="B29" s="59"/>
      <c r="C29" s="24" t="s">
        <v>86</v>
      </c>
      <c r="D29" s="36" t="s">
        <v>85</v>
      </c>
      <c r="E29" s="37">
        <v>1705</v>
      </c>
      <c r="F29" s="22">
        <v>2</v>
      </c>
      <c r="G29" s="22">
        <v>2</v>
      </c>
      <c r="H29" s="25"/>
      <c r="I29" s="30"/>
      <c r="J29" s="30"/>
    </row>
    <row r="30" spans="1:10" s="2" customFormat="1" ht="32.25" customHeight="1">
      <c r="A30" s="56"/>
      <c r="B30" s="59"/>
      <c r="C30" s="24" t="s">
        <v>88</v>
      </c>
      <c r="D30" s="36" t="s">
        <v>87</v>
      </c>
      <c r="E30" s="37">
        <v>979</v>
      </c>
      <c r="F30" s="22">
        <v>2</v>
      </c>
      <c r="G30" s="22">
        <v>2</v>
      </c>
      <c r="H30" s="25"/>
      <c r="I30" s="30"/>
      <c r="J30" s="30"/>
    </row>
    <row r="31" spans="1:10" s="2" customFormat="1" ht="24.75" customHeight="1">
      <c r="A31" s="56"/>
      <c r="B31" s="60"/>
      <c r="C31" s="24" t="s">
        <v>72</v>
      </c>
      <c r="D31" s="36" t="s">
        <v>73</v>
      </c>
      <c r="E31" s="38">
        <v>0.1</v>
      </c>
      <c r="F31" s="22">
        <v>2</v>
      </c>
      <c r="G31" s="22">
        <v>2</v>
      </c>
      <c r="H31" s="25"/>
      <c r="I31" s="30"/>
      <c r="J31" s="30"/>
    </row>
    <row r="32" spans="1:10" s="3" customFormat="1" ht="24.75" customHeight="1">
      <c r="A32" s="56"/>
      <c r="B32" s="43" t="s">
        <v>35</v>
      </c>
      <c r="C32" s="43" t="s">
        <v>60</v>
      </c>
      <c r="D32" s="42" t="s">
        <v>61</v>
      </c>
      <c r="E32" s="42" t="s">
        <v>61</v>
      </c>
      <c r="F32" s="42">
        <v>10</v>
      </c>
      <c r="G32" s="42">
        <v>10</v>
      </c>
      <c r="H32" s="25"/>
      <c r="I32" s="30"/>
      <c r="J32" s="30"/>
    </row>
    <row r="33" spans="1:10" customFormat="1" ht="28.5" customHeight="1">
      <c r="A33" s="9" t="s">
        <v>36</v>
      </c>
      <c r="B33" s="43" t="s">
        <v>37</v>
      </c>
      <c r="C33" s="24" t="s">
        <v>53</v>
      </c>
      <c r="D33" s="36" t="s">
        <v>54</v>
      </c>
      <c r="E33" s="38">
        <v>0.95</v>
      </c>
      <c r="F33" s="22">
        <v>10</v>
      </c>
      <c r="G33" s="22">
        <v>10</v>
      </c>
      <c r="H33" s="25"/>
      <c r="I33" s="30"/>
      <c r="J33" s="30"/>
    </row>
    <row r="34" spans="1:10" s="3" customFormat="1" ht="27" customHeight="1">
      <c r="A34" s="7" t="s">
        <v>38</v>
      </c>
      <c r="B34" s="70">
        <v>90</v>
      </c>
      <c r="C34" s="71"/>
      <c r="D34" s="71"/>
      <c r="E34" s="71"/>
      <c r="F34" s="71"/>
      <c r="G34" s="71"/>
      <c r="H34" s="71"/>
      <c r="I34" s="71"/>
      <c r="J34" s="72"/>
    </row>
    <row r="35" spans="1:10" ht="27" customHeight="1">
      <c r="A35" s="7" t="s">
        <v>39</v>
      </c>
      <c r="B35" s="61">
        <f>B34+H7</f>
        <v>100</v>
      </c>
      <c r="C35" s="62"/>
      <c r="D35" s="62"/>
      <c r="E35" s="62"/>
      <c r="F35" s="62"/>
      <c r="G35" s="62"/>
      <c r="H35" s="62"/>
      <c r="I35" s="62"/>
      <c r="J35" s="63"/>
    </row>
    <row r="36" spans="1:10" ht="113.25" customHeight="1">
      <c r="A36" s="26" t="s">
        <v>40</v>
      </c>
      <c r="B36" s="64"/>
      <c r="C36" s="65"/>
      <c r="D36" s="65"/>
      <c r="E36" s="65"/>
      <c r="F36" s="65"/>
      <c r="G36" s="65"/>
      <c r="H36" s="65"/>
      <c r="I36" s="65"/>
      <c r="J36" s="66"/>
    </row>
    <row r="37" spans="1:10" ht="28.5" customHeight="1">
      <c r="A37" s="26" t="s">
        <v>41</v>
      </c>
      <c r="B37" s="67" t="s">
        <v>42</v>
      </c>
      <c r="C37" s="68"/>
      <c r="D37" s="68"/>
      <c r="E37" s="68"/>
      <c r="F37" s="68"/>
      <c r="G37" s="68"/>
      <c r="H37" s="68"/>
      <c r="I37" s="68"/>
      <c r="J37" s="69"/>
    </row>
    <row r="38" spans="1:10" ht="20.25" customHeight="1">
      <c r="A38" s="54" t="s">
        <v>43</v>
      </c>
      <c r="B38" s="54"/>
      <c r="C38" s="54"/>
      <c r="D38" s="54"/>
      <c r="E38" s="54"/>
      <c r="F38" s="54"/>
      <c r="G38" s="54"/>
      <c r="H38" s="54"/>
      <c r="I38" s="54"/>
      <c r="J38" s="54"/>
    </row>
    <row r="39" spans="1:10" ht="33.75" customHeight="1">
      <c r="A39" s="44" t="s">
        <v>44</v>
      </c>
      <c r="B39" s="27"/>
      <c r="C39" s="27" t="s">
        <v>45</v>
      </c>
      <c r="D39" s="27"/>
      <c r="E39" s="27"/>
      <c r="F39" s="27" t="s">
        <v>46</v>
      </c>
      <c r="G39" s="27"/>
      <c r="H39" s="27" t="s">
        <v>47</v>
      </c>
    </row>
    <row r="40" spans="1:10">
      <c r="A40" s="3"/>
      <c r="B40" s="3"/>
      <c r="C40" s="3"/>
      <c r="D40" s="3"/>
      <c r="E40" s="3"/>
      <c r="F40" s="3"/>
      <c r="G40" s="3"/>
      <c r="H40" s="3"/>
    </row>
    <row r="41" spans="1:10" hidden="1">
      <c r="A41" s="3"/>
      <c r="B41" s="3"/>
      <c r="C41" s="3"/>
      <c r="D41" s="3"/>
      <c r="E41" s="3"/>
      <c r="F41" s="3"/>
      <c r="G41" s="3"/>
      <c r="H41" s="3"/>
    </row>
    <row r="42" spans="1:10" hidden="1">
      <c r="A42" s="3"/>
      <c r="B42" s="3"/>
      <c r="C42" s="3"/>
      <c r="D42" s="3"/>
      <c r="E42" s="3"/>
      <c r="F42" s="3"/>
      <c r="G42" s="3"/>
      <c r="H42" s="3"/>
    </row>
    <row r="43" spans="1:10" hidden="1">
      <c r="A43" s="3"/>
      <c r="B43" s="3"/>
      <c r="C43" s="3"/>
      <c r="D43" s="3"/>
      <c r="E43" s="3"/>
      <c r="F43" s="3"/>
      <c r="G43" s="3"/>
      <c r="H43" s="3"/>
    </row>
  </sheetData>
  <mergeCells count="25">
    <mergeCell ref="A2:J2"/>
    <mergeCell ref="A3:J3"/>
    <mergeCell ref="B4:J4"/>
    <mergeCell ref="B5:D5"/>
    <mergeCell ref="E5:F5"/>
    <mergeCell ref="G5:J5"/>
    <mergeCell ref="I6:J6"/>
    <mergeCell ref="I7:J7"/>
    <mergeCell ref="B8:D8"/>
    <mergeCell ref="E8:J8"/>
    <mergeCell ref="A11:J11"/>
    <mergeCell ref="A6:A7"/>
    <mergeCell ref="A8:A10"/>
    <mergeCell ref="E9:J10"/>
    <mergeCell ref="B9:D10"/>
    <mergeCell ref="A38:J38"/>
    <mergeCell ref="A13:A26"/>
    <mergeCell ref="A27:A32"/>
    <mergeCell ref="B13:B20"/>
    <mergeCell ref="B21:B25"/>
    <mergeCell ref="B28:B31"/>
    <mergeCell ref="B35:J35"/>
    <mergeCell ref="B36:J36"/>
    <mergeCell ref="B37:J37"/>
    <mergeCell ref="B34:J34"/>
  </mergeCells>
  <phoneticPr fontId="14" type="noConversion"/>
  <pageMargins left="0.65" right="0.16" top="0.17" bottom="0.22" header="0.17" footer="0.26"/>
  <pageSetup paperSize="9" scale="6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U43"/>
  <sheetViews>
    <sheetView tabSelected="1" workbookViewId="0">
      <selection activeCell="E7" sqref="E7"/>
    </sheetView>
  </sheetViews>
  <sheetFormatPr defaultColWidth="9.140625" defaultRowHeight="12.75"/>
  <cols>
    <col min="1" max="1" width="13.5703125" style="4" customWidth="1"/>
    <col min="2" max="2" width="16.140625" style="4" customWidth="1"/>
    <col min="3" max="3" width="26.85546875" style="4" customWidth="1"/>
    <col min="4" max="4" width="15" style="4" customWidth="1"/>
    <col min="5" max="5" width="14.85546875" style="4" customWidth="1"/>
    <col min="6" max="6" width="9.28515625" style="4" customWidth="1"/>
    <col min="7" max="7" width="8.7109375" style="4" customWidth="1"/>
    <col min="8" max="8" width="7.5703125" style="4" customWidth="1"/>
    <col min="9" max="9" width="10.7109375" style="4" customWidth="1"/>
    <col min="10" max="10" width="8" style="4" customWidth="1"/>
    <col min="11" max="22" width="9.140625" style="4" customWidth="1"/>
    <col min="23" max="16384" width="9.140625" style="4"/>
  </cols>
  <sheetData>
    <row r="1" spans="1:21">
      <c r="A1" s="5" t="s">
        <v>0</v>
      </c>
    </row>
    <row r="2" spans="1:21" ht="55.5" customHeight="1">
      <c r="A2" s="90" t="s">
        <v>1</v>
      </c>
      <c r="B2" s="90"/>
      <c r="C2" s="90"/>
      <c r="D2" s="90"/>
      <c r="E2" s="90"/>
      <c r="F2" s="90"/>
      <c r="G2" s="90"/>
      <c r="H2" s="90"/>
      <c r="I2" s="90"/>
      <c r="J2" s="90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</row>
    <row r="3" spans="1:21" s="1" customFormat="1" ht="12" customHeight="1">
      <c r="A3" s="91" t="s">
        <v>2</v>
      </c>
      <c r="B3" s="91"/>
      <c r="C3" s="91"/>
      <c r="D3" s="91"/>
      <c r="E3" s="91"/>
      <c r="F3" s="91"/>
      <c r="G3" s="91"/>
      <c r="H3" s="91"/>
      <c r="I3" s="91"/>
      <c r="J3" s="91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</row>
    <row r="4" spans="1:21" s="1" customFormat="1" ht="31.5" customHeight="1">
      <c r="A4" s="53" t="s">
        <v>3</v>
      </c>
      <c r="B4" s="92" t="s">
        <v>48</v>
      </c>
      <c r="C4" s="78"/>
      <c r="D4" s="78"/>
      <c r="E4" s="78"/>
      <c r="F4" s="78"/>
      <c r="G4" s="78"/>
      <c r="H4" s="78"/>
      <c r="I4" s="78"/>
      <c r="J4" s="79"/>
      <c r="K4" s="29"/>
      <c r="L4" s="29"/>
      <c r="M4" s="29"/>
      <c r="N4" s="29"/>
      <c r="O4" s="29"/>
      <c r="P4" s="29"/>
      <c r="Q4" s="28"/>
      <c r="R4" s="28"/>
      <c r="S4" s="28"/>
      <c r="T4" s="28"/>
      <c r="U4" s="28"/>
    </row>
    <row r="5" spans="1:21" s="1" customFormat="1" ht="31.5" customHeight="1">
      <c r="A5" s="53" t="s">
        <v>4</v>
      </c>
      <c r="B5" s="92" t="s">
        <v>49</v>
      </c>
      <c r="C5" s="78"/>
      <c r="D5" s="79"/>
      <c r="E5" s="92" t="s">
        <v>5</v>
      </c>
      <c r="F5" s="79"/>
      <c r="G5" s="75" t="s">
        <v>6</v>
      </c>
      <c r="H5" s="93"/>
      <c r="I5" s="93"/>
      <c r="J5" s="76"/>
      <c r="K5" s="29"/>
      <c r="L5" s="29"/>
      <c r="M5" s="29"/>
      <c r="N5" s="29"/>
      <c r="O5" s="29"/>
      <c r="P5" s="29"/>
      <c r="Q5" s="28"/>
      <c r="R5" s="28"/>
      <c r="S5" s="28"/>
      <c r="T5" s="28"/>
      <c r="U5" s="28"/>
    </row>
    <row r="6" spans="1:21" s="1" customFormat="1" ht="31.5" customHeight="1">
      <c r="A6" s="80" t="s">
        <v>7</v>
      </c>
      <c r="B6" s="8"/>
      <c r="C6" s="47" t="s">
        <v>8</v>
      </c>
      <c r="D6" s="47" t="s">
        <v>9</v>
      </c>
      <c r="E6" s="10" t="s">
        <v>10</v>
      </c>
      <c r="F6" s="10" t="s">
        <v>11</v>
      </c>
      <c r="G6" s="10" t="s">
        <v>12</v>
      </c>
      <c r="H6" s="11" t="s">
        <v>13</v>
      </c>
      <c r="I6" s="73" t="s">
        <v>14</v>
      </c>
      <c r="J6" s="74"/>
      <c r="K6" s="29"/>
      <c r="L6" s="29"/>
      <c r="M6" s="29"/>
      <c r="N6" s="29"/>
      <c r="O6" s="29"/>
      <c r="P6" s="29"/>
      <c r="Q6" s="28"/>
      <c r="R6" s="28"/>
      <c r="S6" s="28"/>
      <c r="T6" s="28"/>
      <c r="U6" s="28"/>
    </row>
    <row r="7" spans="1:21" s="1" customFormat="1" ht="31.5" customHeight="1">
      <c r="A7" s="80"/>
      <c r="B7" s="12" t="s">
        <v>15</v>
      </c>
      <c r="C7" s="13">
        <v>3000</v>
      </c>
      <c r="D7" s="14"/>
      <c r="E7" s="14">
        <f>2987.25-29</f>
        <v>2958.25</v>
      </c>
      <c r="F7" s="15">
        <v>10</v>
      </c>
      <c r="G7" s="16">
        <f>E7/C7</f>
        <v>0.98608333333333331</v>
      </c>
      <c r="H7" s="17">
        <v>9.9</v>
      </c>
      <c r="I7" s="75"/>
      <c r="J7" s="76"/>
      <c r="K7" s="29"/>
      <c r="L7" s="29"/>
      <c r="M7" s="29"/>
      <c r="N7" s="29"/>
      <c r="O7" s="29"/>
      <c r="P7" s="29"/>
      <c r="Q7" s="28"/>
      <c r="R7" s="28"/>
      <c r="S7" s="28"/>
      <c r="T7" s="28"/>
      <c r="U7" s="28"/>
    </row>
    <row r="8" spans="1:21" s="1" customFormat="1" ht="31.5" customHeight="1">
      <c r="A8" s="81" t="s">
        <v>16</v>
      </c>
      <c r="B8" s="77" t="s">
        <v>17</v>
      </c>
      <c r="C8" s="77"/>
      <c r="D8" s="77"/>
      <c r="E8" s="78" t="s">
        <v>18</v>
      </c>
      <c r="F8" s="78"/>
      <c r="G8" s="78"/>
      <c r="H8" s="78"/>
      <c r="I8" s="78"/>
      <c r="J8" s="79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</row>
    <row r="9" spans="1:21" s="1" customFormat="1" ht="31.5" customHeight="1">
      <c r="A9" s="82"/>
      <c r="B9" s="84" t="s">
        <v>91</v>
      </c>
      <c r="C9" s="85"/>
      <c r="D9" s="86"/>
      <c r="E9" s="84" t="s">
        <v>90</v>
      </c>
      <c r="F9" s="85"/>
      <c r="G9" s="85"/>
      <c r="H9" s="85"/>
      <c r="I9" s="85"/>
      <c r="J9" s="86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</row>
    <row r="10" spans="1:21" s="1" customFormat="1" ht="119.25" customHeight="1">
      <c r="A10" s="83"/>
      <c r="B10" s="87"/>
      <c r="C10" s="88"/>
      <c r="D10" s="89"/>
      <c r="E10" s="87"/>
      <c r="F10" s="88"/>
      <c r="G10" s="88"/>
      <c r="H10" s="88"/>
      <c r="I10" s="88"/>
      <c r="J10" s="89"/>
      <c r="K10" s="28"/>
      <c r="L10" s="28"/>
      <c r="M10" s="28"/>
      <c r="N10" s="28"/>
      <c r="O10" s="28"/>
      <c r="P10" s="28"/>
      <c r="Q10" s="28"/>
      <c r="R10" s="28"/>
      <c r="S10" s="28"/>
      <c r="T10" s="28"/>
      <c r="U10" s="28"/>
    </row>
    <row r="11" spans="1:21" s="1" customFormat="1" ht="31.5" customHeight="1">
      <c r="A11" s="77" t="s">
        <v>19</v>
      </c>
      <c r="B11" s="77"/>
      <c r="C11" s="77"/>
      <c r="D11" s="77"/>
      <c r="E11" s="77"/>
      <c r="F11" s="77"/>
      <c r="G11" s="77"/>
      <c r="H11" s="77"/>
      <c r="I11" s="77"/>
      <c r="J11" s="77"/>
      <c r="K11" s="28"/>
      <c r="L11" s="28"/>
      <c r="M11" s="28"/>
      <c r="N11" s="28"/>
      <c r="O11" s="28"/>
      <c r="P11" s="28"/>
      <c r="Q11" s="28"/>
      <c r="R11" s="28"/>
      <c r="S11" s="28"/>
      <c r="T11" s="28"/>
      <c r="U11" s="28"/>
    </row>
    <row r="12" spans="1:21" s="1" customFormat="1" ht="31.5" customHeight="1">
      <c r="A12" s="52" t="s">
        <v>20</v>
      </c>
      <c r="B12" s="19" t="s">
        <v>21</v>
      </c>
      <c r="C12" s="20" t="s">
        <v>22</v>
      </c>
      <c r="D12" s="20" t="s">
        <v>23</v>
      </c>
      <c r="E12" s="20" t="s">
        <v>24</v>
      </c>
      <c r="F12" s="20" t="s">
        <v>11</v>
      </c>
      <c r="G12" s="20" t="s">
        <v>13</v>
      </c>
      <c r="H12" s="21" t="s">
        <v>25</v>
      </c>
      <c r="I12" s="21" t="s">
        <v>26</v>
      </c>
      <c r="J12" s="21" t="s">
        <v>27</v>
      </c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28"/>
    </row>
    <row r="13" spans="1:21" s="1" customFormat="1" ht="31.5" customHeight="1">
      <c r="A13" s="55" t="s">
        <v>28</v>
      </c>
      <c r="B13" s="57" t="s">
        <v>29</v>
      </c>
      <c r="C13" s="22" t="s">
        <v>83</v>
      </c>
      <c r="D13" s="33">
        <v>20</v>
      </c>
      <c r="E13" s="33">
        <v>20</v>
      </c>
      <c r="F13" s="39">
        <v>4</v>
      </c>
      <c r="G13" s="39">
        <v>4</v>
      </c>
      <c r="H13" s="23"/>
      <c r="I13" s="30"/>
      <c r="J13" s="30"/>
    </row>
    <row r="14" spans="1:21" s="1" customFormat="1" ht="31.5" customHeight="1">
      <c r="A14" s="55"/>
      <c r="B14" s="57"/>
      <c r="C14" s="22" t="s">
        <v>84</v>
      </c>
      <c r="D14" s="33">
        <v>40</v>
      </c>
      <c r="E14" s="33">
        <v>40</v>
      </c>
      <c r="F14" s="39">
        <v>4</v>
      </c>
      <c r="G14" s="39">
        <v>4</v>
      </c>
      <c r="H14" s="23"/>
      <c r="I14" s="30"/>
      <c r="J14" s="30"/>
    </row>
    <row r="15" spans="1:21" s="1" customFormat="1" ht="31.5" customHeight="1">
      <c r="A15" s="55"/>
      <c r="B15" s="57"/>
      <c r="C15" s="22" t="s">
        <v>74</v>
      </c>
      <c r="D15" s="33">
        <v>1</v>
      </c>
      <c r="E15" s="33">
        <v>1</v>
      </c>
      <c r="F15" s="39">
        <v>4</v>
      </c>
      <c r="G15" s="39">
        <v>4</v>
      </c>
      <c r="H15" s="23"/>
      <c r="I15" s="30"/>
      <c r="J15" s="30"/>
    </row>
    <row r="16" spans="1:21" s="1" customFormat="1" ht="31.5" customHeight="1">
      <c r="A16" s="55"/>
      <c r="B16" s="57"/>
      <c r="C16" s="22" t="s">
        <v>78</v>
      </c>
      <c r="D16" s="33">
        <v>1</v>
      </c>
      <c r="E16" s="33">
        <v>1</v>
      </c>
      <c r="F16" s="39">
        <v>4</v>
      </c>
      <c r="G16" s="39">
        <v>4</v>
      </c>
      <c r="H16" s="23"/>
      <c r="I16" s="30"/>
      <c r="J16" s="30"/>
    </row>
    <row r="17" spans="1:10" s="1" customFormat="1" ht="31.5" customHeight="1">
      <c r="A17" s="55"/>
      <c r="B17" s="57"/>
      <c r="C17" s="22" t="s">
        <v>79</v>
      </c>
      <c r="D17" s="33">
        <v>1</v>
      </c>
      <c r="E17" s="33">
        <v>1</v>
      </c>
      <c r="F17" s="39">
        <v>4</v>
      </c>
      <c r="G17" s="39">
        <v>4</v>
      </c>
      <c r="H17" s="23"/>
      <c r="I17" s="30"/>
      <c r="J17" s="30"/>
    </row>
    <row r="18" spans="1:10" s="1" customFormat="1" ht="31.5" customHeight="1">
      <c r="A18" s="55"/>
      <c r="B18" s="57"/>
      <c r="C18" s="22" t="s">
        <v>82</v>
      </c>
      <c r="D18" s="33">
        <v>8</v>
      </c>
      <c r="E18" s="33">
        <v>8</v>
      </c>
      <c r="F18" s="39">
        <v>4</v>
      </c>
      <c r="G18" s="39">
        <v>4</v>
      </c>
      <c r="H18" s="23"/>
      <c r="I18" s="30"/>
      <c r="J18" s="30"/>
    </row>
    <row r="19" spans="1:10" s="1" customFormat="1" ht="31.5" customHeight="1">
      <c r="A19" s="55"/>
      <c r="B19" s="57"/>
      <c r="C19" s="22" t="s">
        <v>62</v>
      </c>
      <c r="D19" s="33" t="s">
        <v>64</v>
      </c>
      <c r="E19" s="34">
        <v>112</v>
      </c>
      <c r="F19" s="40">
        <v>4</v>
      </c>
      <c r="G19" s="40">
        <v>4</v>
      </c>
      <c r="H19" s="23"/>
      <c r="I19" s="30"/>
      <c r="J19" s="30"/>
    </row>
    <row r="20" spans="1:10" s="1" customFormat="1" ht="31.5" customHeight="1">
      <c r="A20" s="55"/>
      <c r="B20" s="57"/>
      <c r="C20" s="22" t="s">
        <v>65</v>
      </c>
      <c r="D20" s="33" t="s">
        <v>63</v>
      </c>
      <c r="E20" s="34">
        <v>30</v>
      </c>
      <c r="F20" s="40">
        <v>2</v>
      </c>
      <c r="G20" s="40">
        <v>2</v>
      </c>
      <c r="H20" s="23"/>
      <c r="I20" s="30"/>
      <c r="J20" s="30"/>
    </row>
    <row r="21" spans="1:10" s="1" customFormat="1" ht="31.5" customHeight="1">
      <c r="A21" s="55"/>
      <c r="B21" s="57" t="s">
        <v>30</v>
      </c>
      <c r="C21" s="22" t="s">
        <v>55</v>
      </c>
      <c r="D21" s="35">
        <v>1</v>
      </c>
      <c r="E21" s="35">
        <v>1</v>
      </c>
      <c r="F21" s="40">
        <v>2</v>
      </c>
      <c r="G21" s="41">
        <v>2</v>
      </c>
      <c r="H21" s="23"/>
      <c r="I21" s="30"/>
      <c r="J21" s="30"/>
    </row>
    <row r="22" spans="1:10" s="1" customFormat="1" ht="31.5" customHeight="1">
      <c r="A22" s="55"/>
      <c r="B22" s="57"/>
      <c r="C22" s="22" t="s">
        <v>66</v>
      </c>
      <c r="D22" s="35" t="s">
        <v>67</v>
      </c>
      <c r="E22" s="35" t="s">
        <v>68</v>
      </c>
      <c r="F22" s="40">
        <v>2</v>
      </c>
      <c r="G22" s="41">
        <v>2</v>
      </c>
      <c r="H22" s="23"/>
      <c r="I22" s="30"/>
      <c r="J22" s="30"/>
    </row>
    <row r="23" spans="1:10" s="1" customFormat="1" ht="31.5" customHeight="1">
      <c r="A23" s="55"/>
      <c r="B23" s="57"/>
      <c r="C23" s="22" t="s">
        <v>75</v>
      </c>
      <c r="D23" s="35" t="s">
        <v>76</v>
      </c>
      <c r="E23" s="35" t="s">
        <v>77</v>
      </c>
      <c r="F23" s="40">
        <v>2</v>
      </c>
      <c r="G23" s="41">
        <v>2</v>
      </c>
      <c r="H23" s="23"/>
      <c r="I23" s="30"/>
      <c r="J23" s="30"/>
    </row>
    <row r="24" spans="1:10" s="1" customFormat="1" ht="31.5" customHeight="1">
      <c r="A24" s="55"/>
      <c r="B24" s="57"/>
      <c r="C24" s="22" t="s">
        <v>80</v>
      </c>
      <c r="D24" s="35" t="s">
        <v>81</v>
      </c>
      <c r="E24" s="35" t="s">
        <v>81</v>
      </c>
      <c r="F24" s="40">
        <v>2</v>
      </c>
      <c r="G24" s="41">
        <v>2</v>
      </c>
      <c r="H24" s="23"/>
      <c r="I24" s="30"/>
      <c r="J24" s="30"/>
    </row>
    <row r="25" spans="1:10" s="1" customFormat="1" ht="31.5" customHeight="1">
      <c r="A25" s="55"/>
      <c r="B25" s="57"/>
      <c r="C25" s="22" t="s">
        <v>56</v>
      </c>
      <c r="D25" s="32" t="s">
        <v>57</v>
      </c>
      <c r="E25" s="32" t="s">
        <v>57</v>
      </c>
      <c r="F25" s="40">
        <v>2</v>
      </c>
      <c r="G25" s="40">
        <v>2</v>
      </c>
      <c r="H25" s="23"/>
      <c r="I25" s="30"/>
      <c r="J25" s="30"/>
    </row>
    <row r="26" spans="1:10" s="1" customFormat="1" ht="31.5" customHeight="1">
      <c r="A26" s="55"/>
      <c r="B26" s="46" t="s">
        <v>31</v>
      </c>
      <c r="C26" s="22" t="s">
        <v>58</v>
      </c>
      <c r="D26" s="31" t="s">
        <v>59</v>
      </c>
      <c r="E26" s="31">
        <v>0</v>
      </c>
      <c r="F26" s="40">
        <v>10</v>
      </c>
      <c r="G26" s="40">
        <v>10</v>
      </c>
      <c r="H26" s="23"/>
      <c r="I26" s="30"/>
      <c r="J26" s="30"/>
    </row>
    <row r="27" spans="1:10" s="1" customFormat="1" ht="31.5" customHeight="1">
      <c r="A27" s="56" t="s">
        <v>32</v>
      </c>
      <c r="B27" s="48" t="s">
        <v>33</v>
      </c>
      <c r="C27" s="24" t="s">
        <v>69</v>
      </c>
      <c r="D27" s="36" t="s">
        <v>70</v>
      </c>
      <c r="E27" s="36" t="s">
        <v>71</v>
      </c>
      <c r="F27" s="22">
        <v>10</v>
      </c>
      <c r="G27" s="22">
        <v>10</v>
      </c>
      <c r="H27" s="49"/>
      <c r="I27" s="30"/>
      <c r="J27" s="30"/>
    </row>
    <row r="28" spans="1:10" s="2" customFormat="1" ht="31.5" customHeight="1">
      <c r="A28" s="56"/>
      <c r="B28" s="58" t="s">
        <v>34</v>
      </c>
      <c r="C28" s="24" t="s">
        <v>50</v>
      </c>
      <c r="D28" s="36" t="s">
        <v>51</v>
      </c>
      <c r="E28" s="37" t="s">
        <v>52</v>
      </c>
      <c r="F28" s="22">
        <v>4</v>
      </c>
      <c r="G28" s="22">
        <v>4</v>
      </c>
      <c r="H28" s="49"/>
      <c r="I28" s="30"/>
      <c r="J28" s="30"/>
    </row>
    <row r="29" spans="1:10" s="2" customFormat="1" ht="31.5" customHeight="1">
      <c r="A29" s="56"/>
      <c r="B29" s="59"/>
      <c r="C29" s="24" t="s">
        <v>86</v>
      </c>
      <c r="D29" s="36" t="s">
        <v>85</v>
      </c>
      <c r="E29" s="37">
        <v>1705</v>
      </c>
      <c r="F29" s="22">
        <v>2</v>
      </c>
      <c r="G29" s="22">
        <v>2</v>
      </c>
      <c r="H29" s="49"/>
      <c r="I29" s="30"/>
      <c r="J29" s="30"/>
    </row>
    <row r="30" spans="1:10" s="2" customFormat="1" ht="31.5" customHeight="1">
      <c r="A30" s="56"/>
      <c r="B30" s="59"/>
      <c r="C30" s="24" t="s">
        <v>88</v>
      </c>
      <c r="D30" s="36" t="s">
        <v>87</v>
      </c>
      <c r="E30" s="37">
        <v>979</v>
      </c>
      <c r="F30" s="22">
        <v>2</v>
      </c>
      <c r="G30" s="22">
        <v>2</v>
      </c>
      <c r="H30" s="49"/>
      <c r="I30" s="30"/>
      <c r="J30" s="30"/>
    </row>
    <row r="31" spans="1:10" s="2" customFormat="1" ht="31.5" customHeight="1">
      <c r="A31" s="56"/>
      <c r="B31" s="60"/>
      <c r="C31" s="24" t="s">
        <v>72</v>
      </c>
      <c r="D31" s="36" t="s">
        <v>73</v>
      </c>
      <c r="E31" s="38">
        <v>0.1</v>
      </c>
      <c r="F31" s="22">
        <v>2</v>
      </c>
      <c r="G31" s="22">
        <v>2</v>
      </c>
      <c r="H31" s="49"/>
      <c r="I31" s="30"/>
      <c r="J31" s="30"/>
    </row>
    <row r="32" spans="1:10" s="3" customFormat="1" ht="31.5" customHeight="1">
      <c r="A32" s="56"/>
      <c r="B32" s="43" t="s">
        <v>35</v>
      </c>
      <c r="C32" s="43" t="s">
        <v>60</v>
      </c>
      <c r="D32" s="42" t="s">
        <v>61</v>
      </c>
      <c r="E32" s="42" t="s">
        <v>61</v>
      </c>
      <c r="F32" s="42">
        <v>10</v>
      </c>
      <c r="G32" s="42">
        <v>10</v>
      </c>
      <c r="H32" s="49"/>
      <c r="I32" s="30"/>
      <c r="J32" s="30"/>
    </row>
    <row r="33" spans="1:10" customFormat="1" ht="31.5" customHeight="1">
      <c r="A33" s="47" t="s">
        <v>36</v>
      </c>
      <c r="B33" s="43" t="s">
        <v>37</v>
      </c>
      <c r="C33" s="24" t="s">
        <v>53</v>
      </c>
      <c r="D33" s="36" t="s">
        <v>54</v>
      </c>
      <c r="E33" s="38">
        <v>0.95</v>
      </c>
      <c r="F33" s="22">
        <v>10</v>
      </c>
      <c r="G33" s="22">
        <v>10</v>
      </c>
      <c r="H33" s="49"/>
      <c r="I33" s="30"/>
      <c r="J33" s="30"/>
    </row>
    <row r="34" spans="1:10" s="3" customFormat="1" ht="31.5" customHeight="1">
      <c r="A34" s="51" t="s">
        <v>38</v>
      </c>
      <c r="B34" s="70">
        <v>90</v>
      </c>
      <c r="C34" s="71"/>
      <c r="D34" s="71"/>
      <c r="E34" s="71"/>
      <c r="F34" s="71"/>
      <c r="G34" s="71"/>
      <c r="H34" s="71"/>
      <c r="I34" s="71"/>
      <c r="J34" s="72"/>
    </row>
    <row r="35" spans="1:10" ht="31.5" customHeight="1">
      <c r="A35" s="51" t="s">
        <v>39</v>
      </c>
      <c r="B35" s="61">
        <f>B34+H7</f>
        <v>99.9</v>
      </c>
      <c r="C35" s="62"/>
      <c r="D35" s="62"/>
      <c r="E35" s="62"/>
      <c r="F35" s="62"/>
      <c r="G35" s="62"/>
      <c r="H35" s="62"/>
      <c r="I35" s="62"/>
      <c r="J35" s="63"/>
    </row>
    <row r="36" spans="1:10" ht="92.25" customHeight="1">
      <c r="A36" s="50" t="s">
        <v>40</v>
      </c>
      <c r="B36" s="64"/>
      <c r="C36" s="65"/>
      <c r="D36" s="65"/>
      <c r="E36" s="65"/>
      <c r="F36" s="65"/>
      <c r="G36" s="65"/>
      <c r="H36" s="65"/>
      <c r="I36" s="65"/>
      <c r="J36" s="66"/>
    </row>
    <row r="37" spans="1:10" ht="31.5" customHeight="1">
      <c r="A37" s="50" t="s">
        <v>41</v>
      </c>
      <c r="B37" s="67" t="s">
        <v>42</v>
      </c>
      <c r="C37" s="68"/>
      <c r="D37" s="68"/>
      <c r="E37" s="68"/>
      <c r="F37" s="68"/>
      <c r="G37" s="68"/>
      <c r="H37" s="68"/>
      <c r="I37" s="68"/>
      <c r="J37" s="69"/>
    </row>
    <row r="38" spans="1:10" ht="21" customHeight="1">
      <c r="A38" s="54" t="s">
        <v>43</v>
      </c>
      <c r="B38" s="54"/>
      <c r="C38" s="54"/>
      <c r="D38" s="54"/>
      <c r="E38" s="54"/>
      <c r="F38" s="54"/>
      <c r="G38" s="54"/>
      <c r="H38" s="54"/>
      <c r="I38" s="54"/>
      <c r="J38" s="54"/>
    </row>
    <row r="39" spans="1:10">
      <c r="A39" s="44" t="s">
        <v>44</v>
      </c>
      <c r="B39" s="27"/>
      <c r="C39" s="27" t="s">
        <v>45</v>
      </c>
      <c r="D39" s="27"/>
      <c r="E39" s="27"/>
      <c r="F39" s="27" t="s">
        <v>46</v>
      </c>
      <c r="G39" s="27"/>
      <c r="H39" s="27" t="s">
        <v>47</v>
      </c>
    </row>
    <row r="40" spans="1:10">
      <c r="A40" s="3"/>
      <c r="B40" s="3"/>
      <c r="C40" s="3"/>
      <c r="D40" s="3"/>
      <c r="E40" s="3"/>
      <c r="F40" s="3"/>
      <c r="G40" s="3"/>
      <c r="H40" s="3"/>
    </row>
    <row r="41" spans="1:10">
      <c r="A41" s="3"/>
      <c r="B41" s="3"/>
      <c r="C41" s="3"/>
      <c r="D41" s="3"/>
      <c r="E41" s="3"/>
      <c r="F41" s="3"/>
      <c r="G41" s="3"/>
      <c r="H41" s="3"/>
    </row>
    <row r="42" spans="1:10">
      <c r="A42" s="3"/>
      <c r="B42" s="3"/>
      <c r="C42" s="3"/>
      <c r="D42" s="3"/>
      <c r="E42" s="3"/>
      <c r="F42" s="3"/>
      <c r="G42" s="3"/>
      <c r="H42" s="3"/>
    </row>
    <row r="43" spans="1:10">
      <c r="A43" s="3"/>
      <c r="B43" s="3"/>
      <c r="C43" s="3"/>
      <c r="D43" s="3"/>
      <c r="E43" s="3"/>
      <c r="F43" s="3"/>
      <c r="G43" s="3"/>
      <c r="H43" s="3"/>
    </row>
  </sheetData>
  <mergeCells count="25">
    <mergeCell ref="A2:J2"/>
    <mergeCell ref="A3:J3"/>
    <mergeCell ref="B4:J4"/>
    <mergeCell ref="B5:D5"/>
    <mergeCell ref="E5:F5"/>
    <mergeCell ref="G5:J5"/>
    <mergeCell ref="A6:A7"/>
    <mergeCell ref="I6:J6"/>
    <mergeCell ref="I7:J7"/>
    <mergeCell ref="A8:A10"/>
    <mergeCell ref="B8:D8"/>
    <mergeCell ref="E8:J8"/>
    <mergeCell ref="B9:D10"/>
    <mergeCell ref="E9:J10"/>
    <mergeCell ref="A11:J11"/>
    <mergeCell ref="A13:A26"/>
    <mergeCell ref="B13:B20"/>
    <mergeCell ref="B21:B25"/>
    <mergeCell ref="A27:A32"/>
    <mergeCell ref="B28:B31"/>
    <mergeCell ref="B34:J34"/>
    <mergeCell ref="B35:J35"/>
    <mergeCell ref="B36:J36"/>
    <mergeCell ref="B37:J37"/>
    <mergeCell ref="A38:J38"/>
  </mergeCells>
  <phoneticPr fontId="1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绩效目标申报表</vt:lpstr>
      <vt:lpstr>金额修改</vt:lpstr>
      <vt:lpstr>绩效目标申报表!Print_Area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cp:lastPrinted>2021-04-29T03:41:35Z</cp:lastPrinted>
  <dcterms:created xsi:type="dcterms:W3CDTF">2020-01-16T18:57:00Z</dcterms:created>
  <dcterms:modified xsi:type="dcterms:W3CDTF">2021-04-30T01:08:07Z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2052-11.1.0.10463</vt:lpwstr>
  </property>
  <property fmtid="{D5CDD505-2E9C-101B-9397-08002B2CF9AE}" pid="3" name="ICV">
    <vt:lpwstr>7797e46188f840f1b2d0434955955257</vt:lpwstr>
  </property>
</Properties>
</file>